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orgces.sharepoint.com/Shared Documents/Tenders/Тендер відбір постачальник турпослуг 2024 Матра/"/>
    </mc:Choice>
  </mc:AlternateContent>
  <xr:revisionPtr revIDLastSave="6" documentId="8_{48B30C3C-28C7-4314-97A5-2046123C03C0}" xr6:coauthVersionLast="47" xr6:coauthVersionMax="47" xr10:uidLastSave="{D6940807-36B5-4ADE-8AC3-3A6C71AEC1EB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2" i="1"/>
  <c r="F21" i="1"/>
  <c r="F20" i="1"/>
  <c r="F18" i="1"/>
  <c r="F16" i="1"/>
  <c r="F14" i="1"/>
  <c r="F13" i="1"/>
  <c r="F11" i="1"/>
  <c r="F10" i="1"/>
  <c r="F24" i="1" l="1"/>
</calcChain>
</file>

<file path=xl/sharedStrings.xml><?xml version="1.0" encoding="utf-8"?>
<sst xmlns="http://schemas.openxmlformats.org/spreadsheetml/2006/main" count="48" uniqueCount="40">
  <si>
    <t>Назва</t>
  </si>
  <si>
    <t>Prozorro.Sale for Ukraine’s Recovery</t>
  </si>
  <si>
    <t>Дати</t>
  </si>
  <si>
    <t>Кількість осіб</t>
  </si>
  <si>
    <t>Місто, країна</t>
  </si>
  <si>
    <t>Амстердам та (попередньо) Гаага і Ротердам, країна Нідерланди</t>
  </si>
  <si>
    <t>Критерії відбору для агенції</t>
  </si>
  <si>
    <t>№</t>
  </si>
  <si>
    <t>Перелік потреб</t>
  </si>
  <si>
    <t xml:space="preserve">одиниці 
виміру </t>
  </si>
  <si>
    <t>кількість одиниць</t>
  </si>
  <si>
    <t>вартість послуг, за одиницю</t>
  </si>
  <si>
    <t>Всього без ПДВ</t>
  </si>
  <si>
    <t>Коментарі</t>
  </si>
  <si>
    <t>Квитки потяг</t>
  </si>
  <si>
    <t>Україна-Польша</t>
  </si>
  <si>
    <t>кількість</t>
  </si>
  <si>
    <t>Польша-Україна</t>
  </si>
  <si>
    <t>Квитки літак</t>
  </si>
  <si>
    <t>Польша-Нідерланди</t>
  </si>
  <si>
    <t>Нідерланди-Польша</t>
  </si>
  <si>
    <t>Трансфери (для 10 осіб)</t>
  </si>
  <si>
    <t>Трансфер з аеропорту/до аеропорту в Польші</t>
  </si>
  <si>
    <t>поїздка</t>
  </si>
  <si>
    <t>Трансфер з аеропорту/до аеропорту в Нідерландах</t>
  </si>
  <si>
    <t>Трансфер між містами (в одну сторону)</t>
  </si>
  <si>
    <t>Проживання/харчування (для 10 осіб)</t>
  </si>
  <si>
    <t>Проживання в Амстердамі в одномісному номері зі сніданком (3-4* в центрі)</t>
  </si>
  <si>
    <t>доба</t>
  </si>
  <si>
    <t>Витрати на харчування (обід в закладі)</t>
  </si>
  <si>
    <t>Витарти на харчування (вечеря в закладі)</t>
  </si>
  <si>
    <t xml:space="preserve">Витрати на обіди зі стейкхолдерами (на одну особу) </t>
  </si>
  <si>
    <t>Всього без ПДВ,</t>
  </si>
  <si>
    <t>Комісія агенції %</t>
  </si>
  <si>
    <t>Менеджер,що супроводжує</t>
  </si>
  <si>
    <t>Важливо, щоб це був окремий менеджер, який завжди був з нами на зв'язку, або знаходився onsite</t>
  </si>
  <si>
    <t>ПДВ</t>
  </si>
  <si>
    <t>Всього з оплатою на ТОВ/ФОП</t>
  </si>
  <si>
    <t>24-30 березня 2024 р.</t>
  </si>
  <si>
    <t>1.	Досвід у організації групових поїздок.
2.	Знижки у мережевих готелях. 
3.	Окремий менеджер, що на зв'язку 24/7, або можливість супроводження групи в поїздці. 
4.	Можливість роботи на умовах пост-оплати
5.	Агенція працює як ТОВ або ФОП 3 групи.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</si>
</sst>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8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</font>
    <font>
      <sz val="10"/>
      <name val="Arial"/>
    </font>
    <font>
      <sz val="10"/>
      <color theme="1"/>
      <name val="Arial"/>
      <scheme val="minor"/>
    </font>
    <font>
      <sz val="10"/>
      <color theme="1"/>
      <name val="Arial"/>
      <scheme val="minor"/>
    </font>
    <font>
      <i/>
      <sz val="10"/>
      <color theme="1"/>
      <name val="Arial"/>
      <scheme val="minor"/>
    </font>
    <font>
      <b/>
      <i/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5" fillId="0" borderId="0" xfId="0" applyFont="1"/>
    <xf numFmtId="0" fontId="1" fillId="0" borderId="1" xfId="0" applyFont="1" applyBorder="1" applyAlignment="1">
      <alignment wrapText="1"/>
    </xf>
    <xf numFmtId="0" fontId="5" fillId="3" borderId="1" xfId="0" applyFont="1" applyFill="1" applyBorder="1"/>
    <xf numFmtId="0" fontId="6" fillId="3" borderId="1" xfId="0" applyFont="1" applyFill="1" applyBorder="1"/>
    <xf numFmtId="0" fontId="5" fillId="0" borderId="1" xfId="0" applyFont="1" applyBorder="1"/>
    <xf numFmtId="164" fontId="5" fillId="0" borderId="1" xfId="0" applyNumberFormat="1" applyFont="1" applyBorder="1"/>
    <xf numFmtId="0" fontId="5" fillId="4" borderId="1" xfId="0" applyFont="1" applyFill="1" applyBorder="1"/>
    <xf numFmtId="0" fontId="6" fillId="4" borderId="1" xfId="0" applyFont="1" applyFill="1" applyBorder="1"/>
    <xf numFmtId="164" fontId="5" fillId="4" borderId="1" xfId="0" applyNumberFormat="1" applyFont="1" applyFill="1" applyBorder="1"/>
    <xf numFmtId="164" fontId="5" fillId="3" borderId="1" xfId="0" applyNumberFormat="1" applyFont="1" applyFill="1" applyBorder="1"/>
    <xf numFmtId="0" fontId="7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2" borderId="2" xfId="0" applyFont="1" applyFill="1" applyBorder="1"/>
    <xf numFmtId="0" fontId="3" fillId="0" borderId="3" xfId="0" applyFont="1" applyBorder="1"/>
    <xf numFmtId="0" fontId="4" fillId="2" borderId="2" xfId="0" applyFont="1" applyFill="1" applyBorder="1"/>
    <xf numFmtId="0" fontId="4" fillId="0" borderId="2" xfId="0" applyFont="1" applyBorder="1" applyAlignment="1">
      <alignment wrapText="1"/>
    </xf>
    <xf numFmtId="0" fontId="4" fillId="2" borderId="2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28"/>
  <sheetViews>
    <sheetView tabSelected="1" workbookViewId="0">
      <selection activeCell="C1" sqref="C1:D1"/>
    </sheetView>
  </sheetViews>
  <sheetFormatPr defaultColWidth="12.5703125" defaultRowHeight="15.75" customHeight="1" x14ac:dyDescent="0.2"/>
  <cols>
    <col min="1" max="1" width="6" customWidth="1"/>
    <col min="2" max="2" width="68.85546875" bestFit="1" customWidth="1"/>
    <col min="3" max="3" width="12.28515625" customWidth="1"/>
    <col min="4" max="4" width="20" customWidth="1"/>
    <col min="5" max="5" width="16" customWidth="1"/>
  </cols>
  <sheetData>
    <row r="1" spans="1:7" ht="12.75" x14ac:dyDescent="0.2">
      <c r="B1" s="1" t="s">
        <v>0</v>
      </c>
      <c r="C1" s="15" t="s">
        <v>1</v>
      </c>
      <c r="D1" s="16"/>
    </row>
    <row r="2" spans="1:7" ht="12.75" x14ac:dyDescent="0.2">
      <c r="B2" s="1" t="s">
        <v>2</v>
      </c>
      <c r="C2" s="17" t="s">
        <v>38</v>
      </c>
      <c r="D2" s="16"/>
    </row>
    <row r="3" spans="1:7" ht="12.75" x14ac:dyDescent="0.2">
      <c r="B3" s="1" t="s">
        <v>3</v>
      </c>
      <c r="C3" s="19">
        <v>10</v>
      </c>
      <c r="D3" s="20"/>
    </row>
    <row r="4" spans="1:7" ht="30" customHeight="1" x14ac:dyDescent="0.2">
      <c r="B4" s="1" t="s">
        <v>4</v>
      </c>
      <c r="C4" s="18" t="s">
        <v>5</v>
      </c>
      <c r="D4" s="16"/>
    </row>
    <row r="5" spans="1:7" ht="129" customHeight="1" x14ac:dyDescent="0.2">
      <c r="B5" s="1" t="s">
        <v>6</v>
      </c>
      <c r="C5" s="18" t="s">
        <v>39</v>
      </c>
      <c r="D5" s="16"/>
    </row>
    <row r="6" spans="1:7" ht="12.75" x14ac:dyDescent="0.2">
      <c r="B6" s="2"/>
      <c r="C6" s="2"/>
    </row>
    <row r="7" spans="1:7" ht="12.75" x14ac:dyDescent="0.2">
      <c r="B7" s="2"/>
      <c r="C7" s="2"/>
    </row>
    <row r="8" spans="1:7" ht="30.75" customHeight="1" x14ac:dyDescent="0.2">
      <c r="A8" s="1" t="s">
        <v>7</v>
      </c>
      <c r="B8" s="1" t="s">
        <v>8</v>
      </c>
      <c r="C8" s="3" t="s">
        <v>9</v>
      </c>
      <c r="D8" s="1" t="s">
        <v>10</v>
      </c>
      <c r="E8" s="3" t="s">
        <v>11</v>
      </c>
      <c r="F8" s="13" t="s">
        <v>12</v>
      </c>
      <c r="G8" s="1" t="s">
        <v>13</v>
      </c>
    </row>
    <row r="9" spans="1:7" ht="12.75" x14ac:dyDescent="0.2">
      <c r="A9" s="4">
        <v>1</v>
      </c>
      <c r="B9" s="5" t="s">
        <v>14</v>
      </c>
      <c r="C9" s="4"/>
      <c r="D9" s="4"/>
      <c r="E9" s="4"/>
      <c r="F9" s="4"/>
      <c r="G9" s="4"/>
    </row>
    <row r="10" spans="1:7" ht="12.75" x14ac:dyDescent="0.2">
      <c r="A10" s="6">
        <v>1.1000000000000001</v>
      </c>
      <c r="B10" s="14" t="s">
        <v>15</v>
      </c>
      <c r="C10" s="6" t="s">
        <v>16</v>
      </c>
      <c r="D10" s="6">
        <v>10</v>
      </c>
      <c r="E10" s="7">
        <v>0</v>
      </c>
      <c r="F10" s="7">
        <f t="shared" ref="F10:F11" si="0">E10*D10</f>
        <v>0</v>
      </c>
      <c r="G10" s="6"/>
    </row>
    <row r="11" spans="1:7" ht="12.75" x14ac:dyDescent="0.2">
      <c r="A11" s="6">
        <v>1.2</v>
      </c>
      <c r="B11" s="14" t="s">
        <v>17</v>
      </c>
      <c r="C11" s="6" t="s">
        <v>16</v>
      </c>
      <c r="D11" s="6">
        <v>10</v>
      </c>
      <c r="E11" s="7">
        <v>0</v>
      </c>
      <c r="F11" s="7">
        <f t="shared" si="0"/>
        <v>0</v>
      </c>
      <c r="G11" s="6"/>
    </row>
    <row r="12" spans="1:7" ht="12.75" x14ac:dyDescent="0.2">
      <c r="A12" s="8">
        <v>2</v>
      </c>
      <c r="B12" s="9" t="s">
        <v>18</v>
      </c>
      <c r="C12" s="8"/>
      <c r="D12" s="8"/>
      <c r="E12" s="8"/>
      <c r="F12" s="10"/>
      <c r="G12" s="4"/>
    </row>
    <row r="13" spans="1:7" ht="12.75" x14ac:dyDescent="0.2">
      <c r="A13" s="6">
        <v>2.1</v>
      </c>
      <c r="B13" s="14" t="s">
        <v>19</v>
      </c>
      <c r="C13" s="6" t="s">
        <v>16</v>
      </c>
      <c r="D13" s="6">
        <v>10</v>
      </c>
      <c r="E13" s="7">
        <v>0</v>
      </c>
      <c r="F13" s="7">
        <f t="shared" ref="F13:F14" si="1">E13*D13</f>
        <v>0</v>
      </c>
      <c r="G13" s="6"/>
    </row>
    <row r="14" spans="1:7" ht="12.75" x14ac:dyDescent="0.2">
      <c r="A14" s="6">
        <v>2.2000000000000002</v>
      </c>
      <c r="B14" s="14" t="s">
        <v>20</v>
      </c>
      <c r="C14" s="6" t="s">
        <v>16</v>
      </c>
      <c r="D14" s="6">
        <v>10</v>
      </c>
      <c r="E14" s="7">
        <v>0</v>
      </c>
      <c r="F14" s="7">
        <f t="shared" si="1"/>
        <v>0</v>
      </c>
      <c r="G14" s="6"/>
    </row>
    <row r="15" spans="1:7" ht="12.75" x14ac:dyDescent="0.2">
      <c r="A15" s="4">
        <v>3</v>
      </c>
      <c r="B15" s="5" t="s">
        <v>21</v>
      </c>
      <c r="C15" s="4"/>
      <c r="D15" s="4"/>
      <c r="E15" s="4"/>
      <c r="F15" s="11"/>
      <c r="G15" s="4"/>
    </row>
    <row r="16" spans="1:7" ht="12.75" x14ac:dyDescent="0.2">
      <c r="A16" s="6">
        <v>3.1</v>
      </c>
      <c r="B16" s="14" t="s">
        <v>22</v>
      </c>
      <c r="C16" s="6" t="s">
        <v>23</v>
      </c>
      <c r="D16" s="6">
        <v>2</v>
      </c>
      <c r="E16" s="7">
        <v>0</v>
      </c>
      <c r="F16" s="7">
        <f>E16*D16</f>
        <v>0</v>
      </c>
      <c r="G16" s="6"/>
    </row>
    <row r="17" spans="1:7" ht="12.75" x14ac:dyDescent="0.2">
      <c r="A17" s="6">
        <v>3.2</v>
      </c>
      <c r="B17" s="14" t="s">
        <v>24</v>
      </c>
      <c r="C17" s="6" t="s">
        <v>23</v>
      </c>
      <c r="D17" s="6">
        <v>2</v>
      </c>
      <c r="E17" s="7"/>
      <c r="F17" s="7"/>
      <c r="G17" s="6"/>
    </row>
    <row r="18" spans="1:7" ht="12.75" x14ac:dyDescent="0.2">
      <c r="A18" s="6">
        <v>3.3</v>
      </c>
      <c r="B18" s="14" t="s">
        <v>25</v>
      </c>
      <c r="C18" s="6" t="s">
        <v>23</v>
      </c>
      <c r="D18" s="6">
        <v>4</v>
      </c>
      <c r="E18" s="7">
        <v>0</v>
      </c>
      <c r="F18" s="7">
        <f>E18*D18</f>
        <v>0</v>
      </c>
      <c r="G18" s="6"/>
    </row>
    <row r="19" spans="1:7" ht="12.75" x14ac:dyDescent="0.2">
      <c r="A19" s="4">
        <v>4</v>
      </c>
      <c r="B19" s="5" t="s">
        <v>26</v>
      </c>
      <c r="C19" s="4"/>
      <c r="D19" s="4"/>
      <c r="E19" s="4"/>
      <c r="F19" s="11"/>
      <c r="G19" s="4"/>
    </row>
    <row r="20" spans="1:7" ht="12.75" x14ac:dyDescent="0.2">
      <c r="A20" s="6">
        <v>4.0999999999999996</v>
      </c>
      <c r="B20" s="14" t="s">
        <v>27</v>
      </c>
      <c r="C20" s="6" t="s">
        <v>28</v>
      </c>
      <c r="D20" s="6">
        <v>7</v>
      </c>
      <c r="E20" s="7">
        <v>0</v>
      </c>
      <c r="F20" s="7">
        <f t="shared" ref="F20:F23" si="2">E20*D20</f>
        <v>0</v>
      </c>
      <c r="G20" s="6"/>
    </row>
    <row r="21" spans="1:7" ht="12.75" x14ac:dyDescent="0.2">
      <c r="A21" s="6">
        <v>4.2</v>
      </c>
      <c r="B21" s="14" t="s">
        <v>29</v>
      </c>
      <c r="C21" s="6" t="s">
        <v>16</v>
      </c>
      <c r="D21" s="6">
        <v>7</v>
      </c>
      <c r="E21" s="7">
        <v>0</v>
      </c>
      <c r="F21" s="7">
        <f t="shared" si="2"/>
        <v>0</v>
      </c>
      <c r="G21" s="6"/>
    </row>
    <row r="22" spans="1:7" ht="12.75" x14ac:dyDescent="0.2">
      <c r="A22" s="6">
        <v>4.3</v>
      </c>
      <c r="B22" s="14" t="s">
        <v>30</v>
      </c>
      <c r="C22" s="6" t="s">
        <v>16</v>
      </c>
      <c r="D22" s="6">
        <v>7</v>
      </c>
      <c r="E22" s="7">
        <v>0</v>
      </c>
      <c r="F22" s="7">
        <f t="shared" si="2"/>
        <v>0</v>
      </c>
      <c r="G22" s="6"/>
    </row>
    <row r="23" spans="1:7" ht="12.75" x14ac:dyDescent="0.2">
      <c r="A23" s="6">
        <v>4.4000000000000004</v>
      </c>
      <c r="B23" s="14" t="s">
        <v>31</v>
      </c>
      <c r="C23" s="6" t="s">
        <v>16</v>
      </c>
      <c r="D23" s="6">
        <v>5</v>
      </c>
      <c r="E23" s="7">
        <v>0</v>
      </c>
      <c r="F23" s="7">
        <f t="shared" si="2"/>
        <v>0</v>
      </c>
      <c r="G23" s="6"/>
    </row>
    <row r="24" spans="1:7" ht="25.5" x14ac:dyDescent="0.2">
      <c r="E24" s="12" t="s">
        <v>32</v>
      </c>
      <c r="F24" s="7">
        <f>SUM(F20:F23,F16:F18,F13:F14,F10:F11)</f>
        <v>0</v>
      </c>
    </row>
    <row r="25" spans="1:7" ht="25.5" x14ac:dyDescent="0.2">
      <c r="E25" s="12" t="s">
        <v>33</v>
      </c>
      <c r="F25" s="6"/>
    </row>
    <row r="26" spans="1:7" ht="25.5" x14ac:dyDescent="0.2">
      <c r="E26" s="12" t="s">
        <v>34</v>
      </c>
      <c r="F26" s="6"/>
      <c r="G26" s="2" t="s">
        <v>35</v>
      </c>
    </row>
    <row r="27" spans="1:7" ht="12.75" x14ac:dyDescent="0.2">
      <c r="E27" s="12" t="s">
        <v>36</v>
      </c>
      <c r="F27" s="6"/>
    </row>
    <row r="28" spans="1:7" ht="38.25" x14ac:dyDescent="0.2">
      <c r="E28" s="12" t="s">
        <v>37</v>
      </c>
      <c r="F28" s="6"/>
    </row>
  </sheetData>
  <mergeCells count="5">
    <mergeCell ref="C1:D1"/>
    <mergeCell ref="C2:D2"/>
    <mergeCell ref="C3:D3"/>
    <mergeCell ref="C4:D4"/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CC68026EC51DC42B73A343AD634928D" ma:contentTypeVersion="19" ma:contentTypeDescription="Створення нового документа." ma:contentTypeScope="" ma:versionID="1e774b68b44d88ea049914e4e5a5ee72">
  <xsd:schema xmlns:xsd="http://www.w3.org/2001/XMLSchema" xmlns:xs="http://www.w3.org/2001/XMLSchema" xmlns:p="http://schemas.microsoft.com/office/2006/metadata/properties" xmlns:ns2="ed0b1a07-15b4-4301-a86e-23067a9a2cf6" xmlns:ns3="9b158d5d-795c-4a40-a496-6457e94ed6ab" targetNamespace="http://schemas.microsoft.com/office/2006/metadata/properties" ma:root="true" ma:fieldsID="cbf30469364f2769b9707705f3c35388" ns2:_="" ns3:_="">
    <xsd:import namespace="ed0b1a07-15b4-4301-a86e-23067a9a2cf6"/>
    <xsd:import namespace="9b158d5d-795c-4a40-a496-6457e94ed6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_Flow_Signoff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b1a07-15b4-4301-a86e-23067a9a2c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1" nillable="true" ma:displayName="Стан погодження" ma:internalName="_x0421__x0442__x0430__x043d__x0020__x043f__x043e__x0433__x043e__x0434__x0436__x0435__x043d__x043d__x044f_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ae6c46af-1e61-4c3a-b523-b425d4f4e3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58d5d-795c-4a40-a496-6457e94ed6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1e8a5f5-3ff9-476a-b0ea-3cbc0ad03e12}" ma:internalName="TaxCatchAll" ma:showField="CatchAllData" ma:web="9b158d5d-795c-4a40-a496-6457e94ed6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ed0b1a07-15b4-4301-a86e-23067a9a2cf6" xsi:nil="true"/>
    <TaxCatchAll xmlns="9b158d5d-795c-4a40-a496-6457e94ed6ab" xsi:nil="true"/>
    <lcf76f155ced4ddcb4097134ff3c332f xmlns="ed0b1a07-15b4-4301-a86e-23067a9a2cf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43B413-5D58-482D-B9C3-92A9BA7B01E2}"/>
</file>

<file path=customXml/itemProps2.xml><?xml version="1.0" encoding="utf-8"?>
<ds:datastoreItem xmlns:ds="http://schemas.openxmlformats.org/officeDocument/2006/customXml" ds:itemID="{6B3637BF-D4EA-416B-A76E-B0938CFD08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A59665-1FA9-4BC1-8143-2269F44D0E07}">
  <ds:schemaRefs>
    <ds:schemaRef ds:uri="http://schemas.microsoft.com/office/2006/metadata/properties"/>
    <ds:schemaRef ds:uri="http://schemas.microsoft.com/office/infopath/2007/PartnerControls"/>
    <ds:schemaRef ds:uri="ed0b1a07-15b4-4301-a86e-23067a9a2cf6"/>
    <ds:schemaRef ds:uri="9b158d5d-795c-4a40-a496-6457e94ed6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Khimenko</dc:creator>
  <cp:lastModifiedBy>Oksana</cp:lastModifiedBy>
  <dcterms:created xsi:type="dcterms:W3CDTF">2023-04-14T09:38:06Z</dcterms:created>
  <dcterms:modified xsi:type="dcterms:W3CDTF">2024-01-25T16:08:34Z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0x0101007CC68026EC51DC42B73A343AD634928D</vt:lpwstr>
  </property>
  <property fmtid="{D5CDD505-2E9C-101B-9397-08002B2CF9AE}" pid="3" name="MediaServiceImageTags">
    <vt:lpwstr/>
  </property>
</Properties>
</file>